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30574F23-86F6-4251-A9D7-8A545A52BCE2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46.1 Đất ở" sheetId="7" r:id="rId1"/>
    <sheet name="46.2 Đất TMD" sheetId="11" r:id="rId2"/>
    <sheet name="46.3 Đất skc" sheetId="13" r:id="rId3"/>
    <sheet name="46.4 Đất NN" sheetId="10" r:id="rId4"/>
  </sheets>
  <definedNames>
    <definedName name="_xlnm._FilterDatabase" localSheetId="0" hidden="1">'46.1 Đất ở'!$A$5:$N$21</definedName>
    <definedName name="_xlnm._FilterDatabase" localSheetId="1" hidden="1">'46.2 Đất TMD'!$A$5:$N$21</definedName>
    <definedName name="_xlnm._FilterDatabase" localSheetId="2" hidden="1">'46.3 Đất skc'!$A$5:$N$21</definedName>
    <definedName name="_xlnm.Print_Area" localSheetId="0">'46.1 Đất ở'!$A$1:$J$21</definedName>
    <definedName name="_xlnm.Print_Area" localSheetId="1">'46.2 Đất TMD'!$A$1:$J$21</definedName>
    <definedName name="_xlnm.Print_Area" localSheetId="2">'46.3 Đất skc'!$A$1:$J$21</definedName>
    <definedName name="_xlnm.Print_Titles" localSheetId="0">'46.1 Đất ở'!$4:$5</definedName>
    <definedName name="_xlnm.Print_Titles" localSheetId="1">'46.2 Đất TMD'!$4:$5</definedName>
    <definedName name="_xlnm.Print_Titles" localSheetId="2">'46.3 Đất skc'!$4:$5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0" l="1"/>
  <c r="B24" i="10" s="1"/>
  <c r="B30" i="10" s="1"/>
  <c r="B12" i="10"/>
  <c r="F21" i="13"/>
  <c r="E7" i="13"/>
  <c r="F7" i="13"/>
  <c r="J7" i="13" s="1"/>
  <c r="I7" i="13"/>
  <c r="E8" i="13"/>
  <c r="F8" i="13"/>
  <c r="J8" i="13" s="1"/>
  <c r="E9" i="13"/>
  <c r="F9" i="13"/>
  <c r="E10" i="13"/>
  <c r="F10" i="13"/>
  <c r="E11" i="13"/>
  <c r="F11" i="13"/>
  <c r="E12" i="13"/>
  <c r="F12" i="13"/>
  <c r="E13" i="13"/>
  <c r="F13" i="13"/>
  <c r="J13" i="13" s="1"/>
  <c r="I13" i="13"/>
  <c r="E14" i="13"/>
  <c r="F14" i="13"/>
  <c r="E15" i="13"/>
  <c r="F15" i="13"/>
  <c r="J15" i="13" s="1"/>
  <c r="E16" i="13"/>
  <c r="F16" i="13"/>
  <c r="I16" i="13"/>
  <c r="E17" i="13"/>
  <c r="F17" i="13"/>
  <c r="H17" i="13"/>
  <c r="I17" i="13"/>
  <c r="F18" i="13"/>
  <c r="H18" i="13"/>
  <c r="I18" i="13"/>
  <c r="F6" i="13"/>
  <c r="I6" i="13"/>
  <c r="E6" i="13"/>
  <c r="J16" i="13"/>
  <c r="J11" i="13" l="1"/>
  <c r="J14" i="13"/>
  <c r="J12" i="13"/>
  <c r="J6" i="13"/>
  <c r="J17" i="13"/>
  <c r="J10" i="13"/>
  <c r="J9" i="13"/>
  <c r="F21" i="11"/>
  <c r="E7" i="11"/>
  <c r="F7" i="11"/>
  <c r="J7" i="11" s="1"/>
  <c r="E8" i="11"/>
  <c r="F8" i="11"/>
  <c r="E9" i="11"/>
  <c r="F9" i="11"/>
  <c r="J9" i="11" s="1"/>
  <c r="E10" i="11"/>
  <c r="F10" i="11"/>
  <c r="E11" i="11"/>
  <c r="F11" i="11"/>
  <c r="E12" i="11"/>
  <c r="F12" i="11"/>
  <c r="E13" i="11"/>
  <c r="F13" i="11"/>
  <c r="J13" i="11" s="1"/>
  <c r="E14" i="11"/>
  <c r="F14" i="11"/>
  <c r="E15" i="11"/>
  <c r="F15" i="11"/>
  <c r="J15" i="11" s="1"/>
  <c r="E16" i="11"/>
  <c r="F16" i="11"/>
  <c r="J16" i="11" s="1"/>
  <c r="E17" i="11"/>
  <c r="F17" i="11"/>
  <c r="F18" i="11"/>
  <c r="F6" i="11"/>
  <c r="E6" i="11"/>
  <c r="A3" i="11"/>
  <c r="J17" i="11"/>
  <c r="J11" i="11" l="1"/>
  <c r="J12" i="11"/>
  <c r="J6" i="11"/>
  <c r="J14" i="11"/>
  <c r="J8" i="11"/>
  <c r="J10" i="11"/>
  <c r="J16" i="7"/>
  <c r="J17" i="7"/>
  <c r="H6" i="7" l="1"/>
  <c r="G6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H7" i="7"/>
  <c r="G7" i="7"/>
  <c r="I15" i="7"/>
  <c r="H15" i="7"/>
  <c r="G15" i="7"/>
  <c r="I14" i="7"/>
  <c r="H14" i="7"/>
  <c r="G14" i="7"/>
  <c r="G18" i="7"/>
  <c r="G17" i="7"/>
  <c r="H16" i="7"/>
  <c r="G16" i="7"/>
  <c r="B32" i="10"/>
  <c r="A32" i="10"/>
  <c r="B26" i="10"/>
  <c r="A26" i="10"/>
  <c r="B20" i="10"/>
  <c r="A20" i="10"/>
  <c r="B14" i="10"/>
  <c r="A14" i="10"/>
  <c r="A8" i="10"/>
  <c r="J15" i="7"/>
  <c r="J14" i="7"/>
  <c r="J13" i="7"/>
  <c r="J12" i="7"/>
  <c r="J11" i="7"/>
  <c r="J10" i="7"/>
  <c r="J9" i="7"/>
  <c r="J8" i="7"/>
  <c r="J7" i="7"/>
  <c r="J6" i="7"/>
  <c r="H15" i="13" l="1"/>
  <c r="H15" i="11"/>
  <c r="I8" i="11"/>
  <c r="I8" i="13"/>
  <c r="I10" i="11"/>
  <c r="I10" i="13"/>
  <c r="I12" i="11"/>
  <c r="I12" i="13"/>
  <c r="H16" i="13"/>
  <c r="H16" i="11"/>
  <c r="G15" i="13"/>
  <c r="G15" i="11"/>
  <c r="H8" i="11"/>
  <c r="H8" i="13"/>
  <c r="H10" i="11"/>
  <c r="H10" i="13"/>
  <c r="H12" i="11"/>
  <c r="H12" i="13"/>
  <c r="G17" i="13"/>
  <c r="G17" i="11"/>
  <c r="G18" i="13"/>
  <c r="G18" i="11"/>
  <c r="I15" i="13"/>
  <c r="I15" i="11"/>
  <c r="G9" i="13"/>
  <c r="G9" i="11"/>
  <c r="G11" i="11"/>
  <c r="G11" i="13"/>
  <c r="G13" i="13"/>
  <c r="G13" i="11"/>
  <c r="G14" i="13"/>
  <c r="G14" i="11"/>
  <c r="G7" i="13"/>
  <c r="G7" i="11"/>
  <c r="H9" i="13"/>
  <c r="H9" i="11"/>
  <c r="H11" i="11"/>
  <c r="H11" i="13"/>
  <c r="H13" i="13"/>
  <c r="H13" i="11"/>
  <c r="H14" i="13"/>
  <c r="H14" i="11"/>
  <c r="H7" i="13"/>
  <c r="H7" i="11"/>
  <c r="I9" i="13"/>
  <c r="I9" i="11"/>
  <c r="I11" i="11"/>
  <c r="I11" i="13"/>
  <c r="G6" i="13"/>
  <c r="G6" i="11"/>
  <c r="G16" i="13"/>
  <c r="G16" i="11"/>
  <c r="I14" i="13"/>
  <c r="I14" i="11"/>
  <c r="G8" i="11"/>
  <c r="G8" i="13"/>
  <c r="G10" i="11"/>
  <c r="G10" i="13"/>
  <c r="G12" i="11"/>
  <c r="G12" i="13"/>
  <c r="H6" i="13"/>
  <c r="H6" i="11"/>
  <c r="J8" i="10" l="1"/>
  <c r="E32" i="10"/>
  <c r="K8" i="10"/>
  <c r="I26" i="10"/>
  <c r="K14" i="10"/>
  <c r="I14" i="10" l="1"/>
  <c r="K26" i="10"/>
  <c r="I8" i="10"/>
  <c r="J20" i="10"/>
  <c r="J14" i="10"/>
  <c r="J26" i="10"/>
  <c r="K20" i="10"/>
  <c r="I20" i="10"/>
</calcChain>
</file>

<file path=xl/sharedStrings.xml><?xml version="1.0" encoding="utf-8"?>
<sst xmlns="http://schemas.openxmlformats.org/spreadsheetml/2006/main" count="273" uniqueCount="105">
  <si>
    <t>Tên đường</t>
  </si>
  <si>
    <t>Đoạn đường</t>
  </si>
  <si>
    <t>VT1</t>
  </si>
  <si>
    <t>Từ</t>
  </si>
  <si>
    <t>Đến</t>
  </si>
  <si>
    <t>Giá đất ở theo BGĐ cũ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</si>
  <si>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</si>
  <si>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</si>
  <si>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</si>
  <si>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</si>
  <si>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</si>
  <si>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</si>
  <si>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</si>
  <si>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</si>
  <si>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</si>
  <si>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</si>
  <si>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</si>
  <si>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STT</t>
  </si>
  <si>
    <t>Đường tỉnh 245</t>
  </si>
  <si>
    <t>Cổng cây xăng Tân Thành</t>
  </si>
  <si>
    <t>Tiếp giáp đất Bãi đỗ xe Đền Bắc Lệ</t>
  </si>
  <si>
    <t>Xã Tân Thành</t>
  </si>
  <si>
    <t>Cổng chính Đền Bắc Lệ</t>
  </si>
  <si>
    <t>Đầu Cầu Đền Bắc Lệ</t>
  </si>
  <si>
    <t>Ngã ba đường đi chợ Bắc Lệ mới giao đường đi Trường THCS Tân Thành</t>
  </si>
  <si>
    <t>Ngã tư thôn Làng Cống, Xã Tân Thành.</t>
  </si>
  <si>
    <t>Ngã ba đường rẽ đi Đèo Lừa</t>
  </si>
  <si>
    <t>Đường sắt</t>
  </si>
  <si>
    <t>Ngã ba thôn Thịnh Hòa</t>
  </si>
  <si>
    <t>Tỷ lệ so với giá đất cũ</t>
  </si>
  <si>
    <t>VT2</t>
  </si>
  <si>
    <t>VT3</t>
  </si>
  <si>
    <t>VT4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</si>
  <si>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</si>
  <si>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</si>
  <si>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</si>
  <si>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</si>
  <si>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</si>
  <si>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</si>
  <si>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</si>
  <si>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</si>
  <si>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</si>
  <si>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</si>
  <si>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</si>
  <si>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</si>
  <si>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</si>
  <si>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</si>
  <si>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</si>
  <si>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</si>
  <si>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</si>
  <si>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</si>
  <si>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</si>
  <si>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</si>
  <si>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</si>
  <si>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</si>
  <si>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</si>
  <si>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</si>
  <si>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</si>
  <si>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</si>
  <si>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</si>
  <si>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</si>
  <si>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</si>
  <si>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BẢNG 46.1: BẢNG GIÁ ĐẤT Ở XÃ TÂN THÀNH</t>
  </si>
  <si>
    <t>BẢNG 46.4: BẢNG GIÁ ĐẤT NÔNG NGHIỆP XÃ TÂN THÀNH</t>
  </si>
  <si>
    <t>Giá đất ở tư vấn đề xuất</t>
  </si>
  <si>
    <t>Ngã ba giao Đường QL 1 (Xã Tân Thành)</t>
  </si>
  <si>
    <t>Ngã tư Ao Vảy</t>
  </si>
  <si>
    <t>Ngã ba đường rẽ lên cổng Trụ sở UBND Xã Tân Thành (cũ)</t>
  </si>
  <si>
    <t>Đoạn từ ngã ba đường rẽ lên cổng Trụ sở UBND Xã Tân Thành (cũ)</t>
  </si>
  <si>
    <t>Ngã ba đường ĐH96 giao đường Gốc gạo</t>
  </si>
  <si>
    <t xml:space="preserve"> Giáp địa phận xã Chi Lăng</t>
  </si>
  <si>
    <t>Ngã ba đường rẽ vào khu dân cư Chằm Non</t>
  </si>
  <si>
    <t>Đường đi thôn Hòa Bình</t>
  </si>
  <si>
    <t>Ngã ba đường tỉnh 245</t>
  </si>
  <si>
    <t>Cổng trụ sở UBND Xã Tân Thành</t>
  </si>
  <si>
    <t>Đường đi Trung đoàn 141</t>
  </si>
  <si>
    <t>Đường Gốc Gạo</t>
  </si>
  <si>
    <t>Ngã ba giáp đường ĐH96</t>
  </si>
  <si>
    <t>Giáp địa phận xã Tuấn Sơn</t>
  </si>
  <si>
    <t>Đường huyện 96 Đoạn 1</t>
  </si>
  <si>
    <t>Giáp địa phận xã Hữu Lũng</t>
  </si>
  <si>
    <t>Đường huyện 96 Đoạn 2</t>
  </si>
  <si>
    <t>Đường huyện 96 Đoạn 3</t>
  </si>
  <si>
    <t>Đường huyện 96 Đoạn 4</t>
  </si>
  <si>
    <t>Đường huyện 96 Đoạn 5</t>
  </si>
  <si>
    <t>Đường huyện 96 Đoạn 6</t>
  </si>
  <si>
    <t>Đường huyện 96 Đoạn 7</t>
  </si>
  <si>
    <t>Đường Quốc lộ 1 Đoạn 1</t>
  </si>
  <si>
    <t>Đường Quốc lộ 1 Đoạn 2</t>
  </si>
  <si>
    <t>Khu vực còn lại (Các vị trí không quy định giá)</t>
  </si>
  <si>
    <t>Khu vực còn lại</t>
  </si>
  <si>
    <t>Ghi chú: Các vị trí (Vị trí 2, vị trí 3, vị trí 4) không có mức giá thì áp dụng theo bảng giá đất các khu vực còn lại.</t>
  </si>
  <si>
    <t>BẢNG 46.2: BẢNG GIÁ ĐẤT THƯƠNG MẠI, DỊCH VỤ XÃ TÂN THÀNH</t>
  </si>
  <si>
    <t>ĐVT: đồng/m²</t>
  </si>
  <si>
    <t>Giá đất thương mại, dịch vụ theo BGĐ cũ</t>
  </si>
  <si>
    <t>Giá đất thương mại, dịch vụ tư vấn đề xuất</t>
  </si>
  <si>
    <t>Giá đất cơ sở sản xuất phi nông nghiệp theo BGĐ cũ</t>
  </si>
  <si>
    <t>Giá đất cơ sở sản xuất phi nông nghiệp tư vấn đề xuất</t>
  </si>
  <si>
    <t>BẢNG 1. BẢNG GIÁ ĐẤT TRỒNG CÂY HẰNG NĂM</t>
  </si>
  <si>
    <t xml:space="preserve">II. ĐẤT TRỒNG CÂY HẰNG NĂM KHÁC </t>
  </si>
  <si>
    <t>Giá đất trồng cây hằng năm khác theo BGĐ cũ</t>
  </si>
  <si>
    <t>Giá đất trồng cây hằng năm khác tư vấn đề xuất</t>
  </si>
  <si>
    <t>Tỷ lệ so với giá đất trồng cây hằng năm khác cũ</t>
  </si>
  <si>
    <t>Tên đơn vị hành chính</t>
  </si>
  <si>
    <t>BẢNG 46.3: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</si>
</sst>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2" fontId="2" fillId="0" borderId="0" xfId="0" applyNumberFormat="1" applyFont="1"/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0" fillId="2" borderId="0" xfId="0" applyFont="1" applyFill="1"/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J28"/>
  <sheetViews>
    <sheetView view="pageBreakPreview" zoomScaleNormal="100" zoomScaleSheetLayoutView="100" workbookViewId="0">
      <selection activeCell="G12" sqref="G12"/>
    </sheetView>
  </sheetViews>
  <sheetFormatPr defaultColWidth="9.1796875" defaultRowHeight="15.5" x14ac:dyDescent="0.35"/>
  <cols>
    <col min="1" max="1" width="5.1796875" style="5" customWidth="1"/>
    <col min="2" max="4" width="25.7265625" style="5" customWidth="1"/>
    <col min="5" max="10" width="13.7265625" style="17" customWidth="1"/>
    <col min="11" max="16384" width="9.1796875" style="5"/>
  </cols>
  <sheetData>
    <row r="1" spans="1:10" x14ac:dyDescent="0.35">
      <c r="A1" s="38"/>
      <c r="B1" s="15"/>
      <c r="C1" s="15"/>
      <c r="D1" s="15"/>
      <c r="E1" s="18"/>
      <c r="F1" s="18"/>
      <c r="G1" s="18"/>
      <c r="H1" s="18"/>
      <c r="I1" s="18"/>
      <c r="J1" s="18"/>
    </row>
    <row r="2" spans="1:10" x14ac:dyDescent="0.35">
      <c r="A2" s="50" t="s">
        <v>62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x14ac:dyDescent="0.35">
      <c r="A3" s="51" t="s">
        <v>93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30" x14ac:dyDescent="0.35">
      <c r="A4" s="52" t="s">
        <v>17</v>
      </c>
      <c r="B4" s="52" t="s">
        <v>0</v>
      </c>
      <c r="C4" s="52" t="s">
        <v>1</v>
      </c>
      <c r="D4" s="52"/>
      <c r="E4" s="7" t="s">
        <v>5</v>
      </c>
      <c r="F4" s="55" t="s">
        <v>64</v>
      </c>
      <c r="G4" s="56"/>
      <c r="H4" s="56"/>
      <c r="I4" s="57"/>
      <c r="J4" s="53" t="s">
        <v>29</v>
      </c>
    </row>
    <row r="5" spans="1:10" x14ac:dyDescent="0.35">
      <c r="A5" s="53"/>
      <c r="B5" s="53"/>
      <c r="C5" s="40" t="s">
        <v>3</v>
      </c>
      <c r="D5" s="40" t="s">
        <v>4</v>
      </c>
      <c r="E5" s="3" t="s">
        <v>2</v>
      </c>
      <c r="F5" s="4" t="s">
        <v>2</v>
      </c>
      <c r="G5" s="4" t="s">
        <v>30</v>
      </c>
      <c r="H5" s="4" t="s">
        <v>31</v>
      </c>
      <c r="I5" s="4" t="s">
        <v>32</v>
      </c>
      <c r="J5" s="54"/>
    </row>
    <row r="6" spans="1:10" s="39" customFormat="1" ht="31" x14ac:dyDescent="0.35">
      <c r="A6" s="41">
        <v>1</v>
      </c>
      <c r="B6" s="9" t="s">
        <v>18</v>
      </c>
      <c r="C6" s="9" t="s">
        <v>78</v>
      </c>
      <c r="D6" s="9" t="s">
        <v>65</v>
      </c>
      <c r="E6" s="6">
        <v>800000</v>
      </c>
      <c r="F6" s="6">
        <v>1000000</v>
      </c>
      <c r="G6" s="6">
        <f>0.6*F6</f>
        <v>600000</v>
      </c>
      <c r="H6" s="6">
        <f>F6*0.4</f>
        <v>400000</v>
      </c>
      <c r="I6" s="6"/>
      <c r="J6" s="10">
        <f>+F6/E6</f>
        <v>1.25</v>
      </c>
    </row>
    <row r="7" spans="1:10" x14ac:dyDescent="0.35">
      <c r="A7" s="41">
        <v>2</v>
      </c>
      <c r="B7" s="9" t="s">
        <v>79</v>
      </c>
      <c r="C7" s="9" t="s">
        <v>80</v>
      </c>
      <c r="D7" s="9" t="s">
        <v>19</v>
      </c>
      <c r="E7" s="2">
        <v>1200000</v>
      </c>
      <c r="F7" s="6">
        <v>1400000</v>
      </c>
      <c r="G7" s="6">
        <f t="shared" ref="G7:G13" si="0">0.6*F7</f>
        <v>840000</v>
      </c>
      <c r="H7" s="6">
        <f t="shared" ref="H7:H13" si="1">F7*0.4</f>
        <v>560000</v>
      </c>
      <c r="I7" s="6"/>
      <c r="J7" s="10">
        <f>+F7/E7</f>
        <v>1.1666666666666667</v>
      </c>
    </row>
    <row r="8" spans="1:10" ht="31" x14ac:dyDescent="0.35">
      <c r="A8" s="41">
        <v>3</v>
      </c>
      <c r="B8" s="9" t="s">
        <v>81</v>
      </c>
      <c r="C8" s="9" t="s">
        <v>19</v>
      </c>
      <c r="D8" s="9" t="s">
        <v>20</v>
      </c>
      <c r="E8" s="2">
        <v>2400000</v>
      </c>
      <c r="F8" s="6">
        <v>3100000</v>
      </c>
      <c r="G8" s="6">
        <f t="shared" si="0"/>
        <v>1860000</v>
      </c>
      <c r="H8" s="6">
        <f t="shared" si="1"/>
        <v>1240000</v>
      </c>
      <c r="I8" s="6">
        <f>0.2*F8</f>
        <v>620000</v>
      </c>
      <c r="J8" s="10">
        <f>+F8/E8</f>
        <v>1.2916666666666667</v>
      </c>
    </row>
    <row r="9" spans="1:10" ht="31" x14ac:dyDescent="0.35">
      <c r="A9" s="41">
        <v>4</v>
      </c>
      <c r="B9" s="9" t="s">
        <v>82</v>
      </c>
      <c r="C9" s="9" t="s">
        <v>20</v>
      </c>
      <c r="D9" s="9" t="s">
        <v>22</v>
      </c>
      <c r="E9" s="2">
        <v>2600000</v>
      </c>
      <c r="F9" s="6">
        <v>3400000</v>
      </c>
      <c r="G9" s="6">
        <f t="shared" si="0"/>
        <v>2040000</v>
      </c>
      <c r="H9" s="6">
        <f t="shared" si="1"/>
        <v>1360000</v>
      </c>
      <c r="I9" s="6">
        <f t="shared" ref="I9:I12" si="2">0.2*F9</f>
        <v>680000</v>
      </c>
      <c r="J9" s="10">
        <f>+F9/E9</f>
        <v>1.3076923076923077</v>
      </c>
    </row>
    <row r="10" spans="1:10" x14ac:dyDescent="0.35">
      <c r="A10" s="41">
        <v>5</v>
      </c>
      <c r="B10" s="9" t="s">
        <v>83</v>
      </c>
      <c r="C10" s="9" t="s">
        <v>23</v>
      </c>
      <c r="D10" s="9" t="s">
        <v>66</v>
      </c>
      <c r="E10" s="2">
        <v>2400000</v>
      </c>
      <c r="F10" s="46">
        <v>3000000</v>
      </c>
      <c r="G10" s="6">
        <f t="shared" si="0"/>
        <v>1800000</v>
      </c>
      <c r="H10" s="6">
        <f t="shared" si="1"/>
        <v>1200000</v>
      </c>
      <c r="I10" s="6">
        <f t="shared" si="2"/>
        <v>600000</v>
      </c>
      <c r="J10" s="10">
        <f t="shared" ref="J10:J11" si="3">+F10/E10</f>
        <v>1.25</v>
      </c>
    </row>
    <row r="11" spans="1:10" ht="46.5" x14ac:dyDescent="0.35">
      <c r="A11" s="41">
        <v>6</v>
      </c>
      <c r="B11" s="9" t="s">
        <v>84</v>
      </c>
      <c r="C11" s="9" t="s">
        <v>24</v>
      </c>
      <c r="D11" s="44" t="s">
        <v>67</v>
      </c>
      <c r="E11" s="2">
        <v>2400000</v>
      </c>
      <c r="F11" s="6">
        <v>3000000</v>
      </c>
      <c r="G11" s="6">
        <f t="shared" si="0"/>
        <v>1800000</v>
      </c>
      <c r="H11" s="6">
        <f t="shared" si="1"/>
        <v>1200000</v>
      </c>
      <c r="I11" s="6">
        <f t="shared" si="2"/>
        <v>600000</v>
      </c>
      <c r="J11" s="10">
        <f t="shared" si="3"/>
        <v>1.25</v>
      </c>
    </row>
    <row r="12" spans="1:10" ht="46.5" x14ac:dyDescent="0.35">
      <c r="A12" s="41">
        <v>7</v>
      </c>
      <c r="B12" s="42" t="s">
        <v>85</v>
      </c>
      <c r="C12" s="45" t="s">
        <v>68</v>
      </c>
      <c r="D12" s="42" t="s">
        <v>69</v>
      </c>
      <c r="E12" s="2">
        <v>1500000</v>
      </c>
      <c r="F12" s="6">
        <v>1800000</v>
      </c>
      <c r="G12" s="6">
        <f t="shared" si="0"/>
        <v>1080000</v>
      </c>
      <c r="H12" s="6">
        <f t="shared" si="1"/>
        <v>720000</v>
      </c>
      <c r="I12" s="6">
        <f t="shared" si="2"/>
        <v>360000</v>
      </c>
      <c r="J12" s="10">
        <f>+F12/E12</f>
        <v>1.2</v>
      </c>
    </row>
    <row r="13" spans="1:10" ht="31" x14ac:dyDescent="0.35">
      <c r="A13" s="41">
        <v>8</v>
      </c>
      <c r="B13" s="42" t="s">
        <v>86</v>
      </c>
      <c r="C13" s="42" t="s">
        <v>69</v>
      </c>
      <c r="D13" s="42" t="s">
        <v>25</v>
      </c>
      <c r="E13" s="2">
        <v>800000</v>
      </c>
      <c r="F13" s="6">
        <v>1000000</v>
      </c>
      <c r="G13" s="6">
        <f t="shared" si="0"/>
        <v>600000</v>
      </c>
      <c r="H13" s="6">
        <f t="shared" si="1"/>
        <v>400000</v>
      </c>
      <c r="I13" s="6"/>
      <c r="J13" s="10">
        <f>+F13/E13</f>
        <v>1.25</v>
      </c>
    </row>
    <row r="14" spans="1:10" ht="31" x14ac:dyDescent="0.35">
      <c r="A14" s="41">
        <v>9</v>
      </c>
      <c r="B14" s="42" t="s">
        <v>87</v>
      </c>
      <c r="C14" s="42" t="s">
        <v>70</v>
      </c>
      <c r="D14" s="42" t="s">
        <v>71</v>
      </c>
      <c r="E14" s="2">
        <v>1500000</v>
      </c>
      <c r="F14" s="6">
        <v>1800000</v>
      </c>
      <c r="G14" s="6">
        <f t="shared" ref="G14:G15" si="4">0.6*F14</f>
        <v>1080000</v>
      </c>
      <c r="H14" s="6">
        <f t="shared" ref="H14:H15" si="5">F14*0.4</f>
        <v>720000</v>
      </c>
      <c r="I14" s="6">
        <f t="shared" ref="I14:I15" si="6">0.2*F14</f>
        <v>360000</v>
      </c>
      <c r="J14" s="10">
        <f t="shared" ref="J14:J17" si="7">+F14/E14</f>
        <v>1.2</v>
      </c>
    </row>
    <row r="15" spans="1:10" ht="31" x14ac:dyDescent="0.35">
      <c r="A15" s="41">
        <v>10</v>
      </c>
      <c r="B15" s="42" t="s">
        <v>88</v>
      </c>
      <c r="C15" s="42" t="s">
        <v>71</v>
      </c>
      <c r="D15" s="42" t="s">
        <v>26</v>
      </c>
      <c r="E15" s="2">
        <v>1200000</v>
      </c>
      <c r="F15" s="6">
        <v>1500000</v>
      </c>
      <c r="G15" s="6">
        <f t="shared" si="4"/>
        <v>900000</v>
      </c>
      <c r="H15" s="6">
        <f t="shared" si="5"/>
        <v>600000</v>
      </c>
      <c r="I15" s="6">
        <f t="shared" si="6"/>
        <v>300000</v>
      </c>
      <c r="J15" s="10">
        <f t="shared" si="7"/>
        <v>1.25</v>
      </c>
    </row>
    <row r="16" spans="1:10" ht="31" x14ac:dyDescent="0.35">
      <c r="A16" s="41">
        <v>11</v>
      </c>
      <c r="B16" s="42" t="s">
        <v>72</v>
      </c>
      <c r="C16" s="42" t="s">
        <v>73</v>
      </c>
      <c r="D16" s="42" t="s">
        <v>74</v>
      </c>
      <c r="E16" s="2">
        <v>600000</v>
      </c>
      <c r="F16" s="6">
        <v>800000</v>
      </c>
      <c r="G16" s="6">
        <f t="shared" ref="G16:G18" si="8">0.6*F16</f>
        <v>480000</v>
      </c>
      <c r="H16" s="6">
        <f t="shared" ref="H16" si="9">F16*0.4</f>
        <v>320000</v>
      </c>
      <c r="I16" s="6"/>
      <c r="J16" s="10">
        <f t="shared" si="7"/>
        <v>1.3333333333333333</v>
      </c>
    </row>
    <row r="17" spans="1:10" x14ac:dyDescent="0.35">
      <c r="A17" s="41">
        <v>12</v>
      </c>
      <c r="B17" s="42" t="s">
        <v>75</v>
      </c>
      <c r="C17" s="42" t="s">
        <v>27</v>
      </c>
      <c r="D17" s="42" t="s">
        <v>28</v>
      </c>
      <c r="E17" s="8">
        <v>450000</v>
      </c>
      <c r="F17" s="6">
        <v>500000</v>
      </c>
      <c r="G17" s="6">
        <f t="shared" si="8"/>
        <v>300000</v>
      </c>
      <c r="H17" s="6"/>
      <c r="I17" s="6"/>
      <c r="J17" s="10">
        <f t="shared" si="7"/>
        <v>1.1111111111111112</v>
      </c>
    </row>
    <row r="18" spans="1:10" x14ac:dyDescent="0.35">
      <c r="A18" s="41">
        <v>13</v>
      </c>
      <c r="B18" s="42" t="s">
        <v>76</v>
      </c>
      <c r="C18" s="42" t="s">
        <v>27</v>
      </c>
      <c r="D18" s="42" t="s">
        <v>77</v>
      </c>
      <c r="E18" s="8"/>
      <c r="F18" s="6">
        <v>700000</v>
      </c>
      <c r="G18" s="6">
        <f t="shared" si="8"/>
        <v>420000</v>
      </c>
      <c r="H18" s="6"/>
      <c r="I18" s="6"/>
      <c r="J18" s="10"/>
    </row>
    <row r="19" spans="1:10" s="43" customFormat="1" ht="15.65" customHeight="1" x14ac:dyDescent="0.35">
      <c r="A19" s="48" t="s">
        <v>91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s="25" customFormat="1" x14ac:dyDescent="0.35">
      <c r="A20" s="61" t="s">
        <v>89</v>
      </c>
      <c r="B20" s="62"/>
      <c r="C20" s="62"/>
      <c r="D20" s="62"/>
      <c r="E20" s="63"/>
      <c r="F20" s="63"/>
      <c r="G20" s="63"/>
      <c r="H20" s="63"/>
      <c r="I20" s="63"/>
      <c r="J20" s="63"/>
    </row>
    <row r="21" spans="1:10" x14ac:dyDescent="0.35">
      <c r="A21" s="1">
        <v>1</v>
      </c>
      <c r="B21" s="9" t="s">
        <v>90</v>
      </c>
      <c r="C21" s="2"/>
      <c r="D21" s="2"/>
      <c r="E21" s="2"/>
      <c r="F21" s="2">
        <v>300000</v>
      </c>
      <c r="G21" s="2"/>
      <c r="H21" s="2"/>
      <c r="I21" s="2"/>
      <c r="J21" s="10"/>
    </row>
    <row r="22" spans="1:10" x14ac:dyDescent="0.35">
      <c r="A22" s="35"/>
      <c r="C22" s="36"/>
      <c r="D22" s="36"/>
      <c r="E22" s="36"/>
      <c r="F22" s="36"/>
      <c r="G22" s="36"/>
      <c r="H22" s="36"/>
      <c r="I22" s="36"/>
      <c r="J22" s="37"/>
    </row>
    <row r="23" spans="1:10" ht="16" thickBot="1" x14ac:dyDescent="0.4">
      <c r="A23" s="35"/>
      <c r="B23" s="64" t="s">
        <v>6</v>
      </c>
      <c r="C23" s="64"/>
      <c r="D23" s="64"/>
      <c r="E23" s="64"/>
      <c r="F23" s="36"/>
      <c r="G23" s="36"/>
      <c r="H23" s="36"/>
      <c r="I23" s="36"/>
      <c r="J23" s="37"/>
    </row>
    <row r="24" spans="1:10" x14ac:dyDescent="0.35">
      <c r="A24" s="35"/>
      <c r="B24" s="11" t="s">
        <v>7</v>
      </c>
      <c r="C24" s="65" t="s">
        <v>8</v>
      </c>
      <c r="D24" s="65" t="s">
        <v>9</v>
      </c>
      <c r="E24" s="65" t="s">
        <v>10</v>
      </c>
      <c r="F24" s="36"/>
      <c r="G24" s="36"/>
      <c r="H24" s="36"/>
      <c r="I24" s="36"/>
      <c r="J24" s="37"/>
    </row>
    <row r="25" spans="1:10" ht="16" thickBot="1" x14ac:dyDescent="0.4">
      <c r="A25" s="35"/>
      <c r="B25" s="12" t="s">
        <v>11</v>
      </c>
      <c r="C25" s="66"/>
      <c r="D25" s="66"/>
      <c r="E25" s="66"/>
      <c r="F25" s="36"/>
      <c r="G25" s="36"/>
      <c r="H25" s="36"/>
      <c r="I25" s="36"/>
      <c r="J25" s="37"/>
    </row>
    <row r="26" spans="1:10" ht="16.5" thickBot="1" x14ac:dyDescent="0.4">
      <c r="A26" s="35"/>
      <c r="B26" s="13" t="s">
        <v>12</v>
      </c>
      <c r="C26" s="14">
        <v>1</v>
      </c>
      <c r="D26" s="14">
        <v>0.6</v>
      </c>
      <c r="E26" s="14">
        <v>0.2</v>
      </c>
      <c r="F26" s="36"/>
      <c r="G26" s="36"/>
      <c r="H26" s="36"/>
      <c r="I26" s="36"/>
      <c r="J26" s="37"/>
    </row>
    <row r="27" spans="1:10" ht="16.5" thickBot="1" x14ac:dyDescent="0.4">
      <c r="A27" s="35"/>
      <c r="B27" s="13" t="s">
        <v>13</v>
      </c>
      <c r="C27" s="58" t="s">
        <v>14</v>
      </c>
      <c r="D27" s="59"/>
      <c r="E27" s="60"/>
      <c r="F27" s="36"/>
      <c r="G27" s="36"/>
      <c r="H27" s="36"/>
      <c r="I27" s="36"/>
      <c r="J27" s="37"/>
    </row>
    <row r="28" spans="1:10" ht="32.5" thickBot="1" x14ac:dyDescent="0.4">
      <c r="B28" s="13" t="s">
        <v>15</v>
      </c>
      <c r="C28" s="58" t="s">
        <v>16</v>
      </c>
      <c r="D28" s="59"/>
      <c r="E28" s="60"/>
    </row>
  </sheetData>
  <mergeCells count="15">
    <mergeCell ref="C27:E27"/>
    <mergeCell ref="C28:E28"/>
    <mergeCell ref="A20:J20"/>
    <mergeCell ref="B23:E23"/>
    <mergeCell ref="C24:C25"/>
    <mergeCell ref="D24:D25"/>
    <mergeCell ref="E24:E25"/>
    <mergeCell ref="A19:J19"/>
    <mergeCell ref="A2:J2"/>
    <mergeCell ref="A3:J3"/>
    <mergeCell ref="A4:A5"/>
    <mergeCell ref="B4:B5"/>
    <mergeCell ref="C4:D4"/>
    <mergeCell ref="J4:J5"/>
    <mergeCell ref="F4:I4"/>
  </mergeCells>
  <phoneticPr fontId="9" type="noConversion"/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D3B4B-3E67-4AA0-9A1E-FC6C1B78526A}">
  <dimension ref="A1:J28"/>
  <sheetViews>
    <sheetView view="pageBreakPreview" zoomScaleNormal="100" zoomScaleSheetLayoutView="100" workbookViewId="0">
      <selection activeCell="E9" sqref="E9"/>
    </sheetView>
  </sheetViews>
  <sheetFormatPr defaultColWidth="9.1796875" defaultRowHeight="15.5" x14ac:dyDescent="0.35"/>
  <cols>
    <col min="1" max="1" width="5.1796875" style="5" customWidth="1"/>
    <col min="2" max="4" width="25.7265625" style="5" customWidth="1"/>
    <col min="5" max="10" width="13.7265625" style="17" customWidth="1"/>
    <col min="11" max="16384" width="9.1796875" style="5"/>
  </cols>
  <sheetData>
    <row r="1" spans="1:10" x14ac:dyDescent="0.35">
      <c r="A1" s="38"/>
      <c r="B1" s="15"/>
      <c r="C1" s="15"/>
      <c r="D1" s="15"/>
      <c r="E1" s="18"/>
      <c r="F1" s="18"/>
      <c r="G1" s="18"/>
      <c r="H1" s="18"/>
      <c r="I1" s="18"/>
      <c r="J1" s="18"/>
    </row>
    <row r="2" spans="1:10" x14ac:dyDescent="0.35">
      <c r="A2" s="50" t="s">
        <v>92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x14ac:dyDescent="0.35">
      <c r="A3" s="51" t="str">
        <f>'46.1 Đất ở'!A3</f>
        <v>ĐVT: đồng/m²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60" x14ac:dyDescent="0.35">
      <c r="A4" s="52" t="s">
        <v>17</v>
      </c>
      <c r="B4" s="52" t="s">
        <v>0</v>
      </c>
      <c r="C4" s="52" t="s">
        <v>1</v>
      </c>
      <c r="D4" s="52"/>
      <c r="E4" s="7" t="s">
        <v>94</v>
      </c>
      <c r="F4" s="55" t="s">
        <v>95</v>
      </c>
      <c r="G4" s="56"/>
      <c r="H4" s="56"/>
      <c r="I4" s="57"/>
      <c r="J4" s="53" t="s">
        <v>29</v>
      </c>
    </row>
    <row r="5" spans="1:10" x14ac:dyDescent="0.35">
      <c r="A5" s="53"/>
      <c r="B5" s="53"/>
      <c r="C5" s="40" t="s">
        <v>3</v>
      </c>
      <c r="D5" s="40" t="s">
        <v>4</v>
      </c>
      <c r="E5" s="3" t="s">
        <v>2</v>
      </c>
      <c r="F5" s="4" t="s">
        <v>2</v>
      </c>
      <c r="G5" s="4" t="s">
        <v>30</v>
      </c>
      <c r="H5" s="4" t="s">
        <v>31</v>
      </c>
      <c r="I5" s="4" t="s">
        <v>32</v>
      </c>
      <c r="J5" s="54"/>
    </row>
    <row r="6" spans="1:10" s="39" customFormat="1" ht="31" x14ac:dyDescent="0.35">
      <c r="A6" s="41">
        <v>1</v>
      </c>
      <c r="B6" s="9" t="s">
        <v>18</v>
      </c>
      <c r="C6" s="9" t="s">
        <v>78</v>
      </c>
      <c r="D6" s="9" t="s">
        <v>65</v>
      </c>
      <c r="E6" s="6">
        <f>0.8*'46.1 Đất ở'!E6</f>
        <v>640000</v>
      </c>
      <c r="F6" s="6">
        <f>0.8*'46.1 Đất ở'!F6</f>
        <v>800000</v>
      </c>
      <c r="G6" s="6">
        <f>0.8*'46.1 Đất ở'!G6</f>
        <v>480000</v>
      </c>
      <c r="H6" s="6">
        <f>0.8*'46.1 Đất ở'!H6</f>
        <v>320000</v>
      </c>
      <c r="I6" s="6"/>
      <c r="J6" s="10">
        <f>+F6/E6</f>
        <v>1.25</v>
      </c>
    </row>
    <row r="7" spans="1:10" x14ac:dyDescent="0.35">
      <c r="A7" s="41">
        <v>2</v>
      </c>
      <c r="B7" s="9" t="s">
        <v>79</v>
      </c>
      <c r="C7" s="9" t="s">
        <v>80</v>
      </c>
      <c r="D7" s="9" t="s">
        <v>19</v>
      </c>
      <c r="E7" s="6">
        <f>0.8*'46.1 Đất ở'!E7</f>
        <v>960000</v>
      </c>
      <c r="F7" s="6">
        <f>0.8*'46.1 Đất ở'!F7</f>
        <v>1120000</v>
      </c>
      <c r="G7" s="6">
        <f>0.8*'46.1 Đất ở'!G7</f>
        <v>672000</v>
      </c>
      <c r="H7" s="6">
        <f>0.8*'46.1 Đất ở'!H7</f>
        <v>448000</v>
      </c>
      <c r="I7" s="6"/>
      <c r="J7" s="10">
        <f>+F7/E7</f>
        <v>1.1666666666666667</v>
      </c>
    </row>
    <row r="8" spans="1:10" ht="31" x14ac:dyDescent="0.35">
      <c r="A8" s="41">
        <v>3</v>
      </c>
      <c r="B8" s="9" t="s">
        <v>81</v>
      </c>
      <c r="C8" s="9" t="s">
        <v>19</v>
      </c>
      <c r="D8" s="9" t="s">
        <v>20</v>
      </c>
      <c r="E8" s="6">
        <f>0.8*'46.1 Đất ở'!E8</f>
        <v>1920000</v>
      </c>
      <c r="F8" s="6">
        <f>0.8*'46.1 Đất ở'!F8</f>
        <v>2480000</v>
      </c>
      <c r="G8" s="6">
        <f>0.8*'46.1 Đất ở'!G8</f>
        <v>1488000</v>
      </c>
      <c r="H8" s="6">
        <f>0.8*'46.1 Đất ở'!H8</f>
        <v>992000</v>
      </c>
      <c r="I8" s="6">
        <f>0.8*'46.1 Đất ở'!I8</f>
        <v>496000</v>
      </c>
      <c r="J8" s="10">
        <f>+F8/E8</f>
        <v>1.2916666666666667</v>
      </c>
    </row>
    <row r="9" spans="1:10" ht="31" x14ac:dyDescent="0.35">
      <c r="A9" s="41">
        <v>4</v>
      </c>
      <c r="B9" s="9" t="s">
        <v>82</v>
      </c>
      <c r="C9" s="9" t="s">
        <v>20</v>
      </c>
      <c r="D9" s="9" t="s">
        <v>22</v>
      </c>
      <c r="E9" s="6">
        <f>0.8*'46.1 Đất ở'!E9</f>
        <v>2080000</v>
      </c>
      <c r="F9" s="6">
        <f>0.8*'46.1 Đất ở'!F9</f>
        <v>2720000</v>
      </c>
      <c r="G9" s="6">
        <f>0.8*'46.1 Đất ở'!G9</f>
        <v>1632000</v>
      </c>
      <c r="H9" s="6">
        <f>0.8*'46.1 Đất ở'!H9</f>
        <v>1088000</v>
      </c>
      <c r="I9" s="6">
        <f>0.8*'46.1 Đất ở'!I9</f>
        <v>544000</v>
      </c>
      <c r="J9" s="10">
        <f>+F9/E9</f>
        <v>1.3076923076923077</v>
      </c>
    </row>
    <row r="10" spans="1:10" x14ac:dyDescent="0.35">
      <c r="A10" s="41">
        <v>5</v>
      </c>
      <c r="B10" s="9" t="s">
        <v>83</v>
      </c>
      <c r="C10" s="9" t="s">
        <v>23</v>
      </c>
      <c r="D10" s="9" t="s">
        <v>66</v>
      </c>
      <c r="E10" s="6">
        <f>0.8*'46.1 Đất ở'!E10</f>
        <v>1920000</v>
      </c>
      <c r="F10" s="6">
        <f>0.8*'46.1 Đất ở'!F10</f>
        <v>2400000</v>
      </c>
      <c r="G10" s="6">
        <f>0.8*'46.1 Đất ở'!G10</f>
        <v>1440000</v>
      </c>
      <c r="H10" s="6">
        <f>0.8*'46.1 Đất ở'!H10</f>
        <v>960000</v>
      </c>
      <c r="I10" s="6">
        <f>0.8*'46.1 Đất ở'!I10</f>
        <v>480000</v>
      </c>
      <c r="J10" s="10">
        <f t="shared" ref="J10:J11" si="0">+F10/E10</f>
        <v>1.25</v>
      </c>
    </row>
    <row r="11" spans="1:10" ht="46.5" x14ac:dyDescent="0.35">
      <c r="A11" s="41">
        <v>6</v>
      </c>
      <c r="B11" s="9" t="s">
        <v>84</v>
      </c>
      <c r="C11" s="9" t="s">
        <v>24</v>
      </c>
      <c r="D11" s="44" t="s">
        <v>67</v>
      </c>
      <c r="E11" s="6">
        <f>0.8*'46.1 Đất ở'!E11</f>
        <v>1920000</v>
      </c>
      <c r="F11" s="6">
        <f>0.8*'46.1 Đất ở'!F11</f>
        <v>2400000</v>
      </c>
      <c r="G11" s="6">
        <f>0.8*'46.1 Đất ở'!G11</f>
        <v>1440000</v>
      </c>
      <c r="H11" s="6">
        <f>0.8*'46.1 Đất ở'!H11</f>
        <v>960000</v>
      </c>
      <c r="I11" s="6">
        <f>0.8*'46.1 Đất ở'!I11</f>
        <v>480000</v>
      </c>
      <c r="J11" s="10">
        <f t="shared" si="0"/>
        <v>1.25</v>
      </c>
    </row>
    <row r="12" spans="1:10" ht="46.5" x14ac:dyDescent="0.35">
      <c r="A12" s="41">
        <v>7</v>
      </c>
      <c r="B12" s="42" t="s">
        <v>85</v>
      </c>
      <c r="C12" s="45" t="s">
        <v>68</v>
      </c>
      <c r="D12" s="42" t="s">
        <v>69</v>
      </c>
      <c r="E12" s="6">
        <f>0.8*'46.1 Đất ở'!E12</f>
        <v>1200000</v>
      </c>
      <c r="F12" s="6">
        <f>0.8*'46.1 Đất ở'!F12</f>
        <v>1440000</v>
      </c>
      <c r="G12" s="6">
        <f>0.8*'46.1 Đất ở'!G12</f>
        <v>864000</v>
      </c>
      <c r="H12" s="6">
        <f>0.8*'46.1 Đất ở'!H12</f>
        <v>576000</v>
      </c>
      <c r="I12" s="6">
        <f>0.8*'46.1 Đất ở'!I12</f>
        <v>288000</v>
      </c>
      <c r="J12" s="10">
        <f>+F12/E12</f>
        <v>1.2</v>
      </c>
    </row>
    <row r="13" spans="1:10" ht="31" x14ac:dyDescent="0.35">
      <c r="A13" s="41">
        <v>8</v>
      </c>
      <c r="B13" s="42" t="s">
        <v>86</v>
      </c>
      <c r="C13" s="42" t="s">
        <v>69</v>
      </c>
      <c r="D13" s="42" t="s">
        <v>25</v>
      </c>
      <c r="E13" s="6">
        <f>0.8*'46.1 Đất ở'!E13</f>
        <v>640000</v>
      </c>
      <c r="F13" s="6">
        <f>0.8*'46.1 Đất ở'!F13</f>
        <v>800000</v>
      </c>
      <c r="G13" s="6">
        <f>0.8*'46.1 Đất ở'!G13</f>
        <v>480000</v>
      </c>
      <c r="H13" s="6">
        <f>0.8*'46.1 Đất ở'!H13</f>
        <v>320000</v>
      </c>
      <c r="I13" s="6"/>
      <c r="J13" s="10">
        <f>+F13/E13</f>
        <v>1.25</v>
      </c>
    </row>
    <row r="14" spans="1:10" ht="31" x14ac:dyDescent="0.35">
      <c r="A14" s="41">
        <v>9</v>
      </c>
      <c r="B14" s="42" t="s">
        <v>87</v>
      </c>
      <c r="C14" s="42" t="s">
        <v>70</v>
      </c>
      <c r="D14" s="42" t="s">
        <v>71</v>
      </c>
      <c r="E14" s="6">
        <f>0.8*'46.1 Đất ở'!E14</f>
        <v>1200000</v>
      </c>
      <c r="F14" s="6">
        <f>0.8*'46.1 Đất ở'!F14</f>
        <v>1440000</v>
      </c>
      <c r="G14" s="6">
        <f>0.8*'46.1 Đất ở'!G14</f>
        <v>864000</v>
      </c>
      <c r="H14" s="6">
        <f>0.8*'46.1 Đất ở'!H14</f>
        <v>576000</v>
      </c>
      <c r="I14" s="6">
        <f>0.8*'46.1 Đất ở'!I14</f>
        <v>288000</v>
      </c>
      <c r="J14" s="10">
        <f t="shared" ref="J14:J17" si="1">+F14/E14</f>
        <v>1.2</v>
      </c>
    </row>
    <row r="15" spans="1:10" ht="31" x14ac:dyDescent="0.35">
      <c r="A15" s="41">
        <v>10</v>
      </c>
      <c r="B15" s="42" t="s">
        <v>88</v>
      </c>
      <c r="C15" s="42" t="s">
        <v>71</v>
      </c>
      <c r="D15" s="42" t="s">
        <v>26</v>
      </c>
      <c r="E15" s="6">
        <f>0.8*'46.1 Đất ở'!E15</f>
        <v>960000</v>
      </c>
      <c r="F15" s="6">
        <f>0.8*'46.1 Đất ở'!F15</f>
        <v>1200000</v>
      </c>
      <c r="G15" s="6">
        <f>0.8*'46.1 Đất ở'!G15</f>
        <v>720000</v>
      </c>
      <c r="H15" s="6">
        <f>0.8*'46.1 Đất ở'!H15</f>
        <v>480000</v>
      </c>
      <c r="I15" s="6">
        <f>0.8*'46.1 Đất ở'!I15</f>
        <v>240000</v>
      </c>
      <c r="J15" s="10">
        <f t="shared" si="1"/>
        <v>1.25</v>
      </c>
    </row>
    <row r="16" spans="1:10" ht="31" x14ac:dyDescent="0.35">
      <c r="A16" s="41">
        <v>11</v>
      </c>
      <c r="B16" s="42" t="s">
        <v>72</v>
      </c>
      <c r="C16" s="42" t="s">
        <v>73</v>
      </c>
      <c r="D16" s="42" t="s">
        <v>74</v>
      </c>
      <c r="E16" s="6">
        <f>0.8*'46.1 Đất ở'!E16</f>
        <v>480000</v>
      </c>
      <c r="F16" s="6">
        <f>0.8*'46.1 Đất ở'!F16</f>
        <v>640000</v>
      </c>
      <c r="G16" s="6">
        <f>0.8*'46.1 Đất ở'!G16</f>
        <v>384000</v>
      </c>
      <c r="H16" s="6">
        <f>0.8*'46.1 Đất ở'!H16</f>
        <v>256000</v>
      </c>
      <c r="I16" s="6"/>
      <c r="J16" s="10">
        <f t="shared" si="1"/>
        <v>1.3333333333333333</v>
      </c>
    </row>
    <row r="17" spans="1:10" x14ac:dyDescent="0.35">
      <c r="A17" s="41">
        <v>12</v>
      </c>
      <c r="B17" s="42" t="s">
        <v>75</v>
      </c>
      <c r="C17" s="42" t="s">
        <v>27</v>
      </c>
      <c r="D17" s="42" t="s">
        <v>28</v>
      </c>
      <c r="E17" s="6">
        <f>0.8*'46.1 Đất ở'!E17</f>
        <v>360000</v>
      </c>
      <c r="F17" s="6">
        <f>0.8*'46.1 Đất ở'!F17</f>
        <v>400000</v>
      </c>
      <c r="G17" s="6">
        <f>0.8*'46.1 Đất ở'!G17</f>
        <v>240000</v>
      </c>
      <c r="H17" s="6"/>
      <c r="I17" s="6"/>
      <c r="J17" s="10">
        <f t="shared" si="1"/>
        <v>1.1111111111111112</v>
      </c>
    </row>
    <row r="18" spans="1:10" x14ac:dyDescent="0.35">
      <c r="A18" s="41">
        <v>13</v>
      </c>
      <c r="B18" s="42" t="s">
        <v>76</v>
      </c>
      <c r="C18" s="42" t="s">
        <v>27</v>
      </c>
      <c r="D18" s="42" t="s">
        <v>77</v>
      </c>
      <c r="E18" s="6"/>
      <c r="F18" s="6">
        <f>0.8*'46.1 Đất ở'!F18</f>
        <v>560000</v>
      </c>
      <c r="G18" s="6">
        <f>0.8*'46.1 Đất ở'!G18</f>
        <v>336000</v>
      </c>
      <c r="H18" s="6"/>
      <c r="I18" s="6"/>
      <c r="J18" s="10"/>
    </row>
    <row r="19" spans="1:10" s="43" customFormat="1" ht="15.65" customHeight="1" x14ac:dyDescent="0.35">
      <c r="A19" s="48" t="s">
        <v>91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s="25" customFormat="1" x14ac:dyDescent="0.35">
      <c r="A20" s="61" t="s">
        <v>89</v>
      </c>
      <c r="B20" s="62"/>
      <c r="C20" s="62"/>
      <c r="D20" s="62"/>
      <c r="E20" s="63"/>
      <c r="F20" s="63"/>
      <c r="G20" s="63"/>
      <c r="H20" s="63"/>
      <c r="I20" s="63"/>
      <c r="J20" s="63"/>
    </row>
    <row r="21" spans="1:10" x14ac:dyDescent="0.35">
      <c r="A21" s="1">
        <v>1</v>
      </c>
      <c r="B21" s="9" t="s">
        <v>90</v>
      </c>
      <c r="C21" s="2"/>
      <c r="D21" s="2"/>
      <c r="E21" s="6"/>
      <c r="F21" s="6">
        <f>0.8*'46.1 Đất ở'!F21</f>
        <v>240000</v>
      </c>
      <c r="G21" s="2"/>
      <c r="H21" s="2"/>
      <c r="I21" s="2"/>
      <c r="J21" s="10"/>
    </row>
    <row r="22" spans="1:10" x14ac:dyDescent="0.35">
      <c r="A22" s="35"/>
      <c r="C22" s="36"/>
      <c r="D22" s="36"/>
      <c r="E22" s="36"/>
      <c r="F22" s="36"/>
      <c r="G22" s="36"/>
      <c r="H22" s="36"/>
      <c r="I22" s="36"/>
      <c r="J22" s="37"/>
    </row>
    <row r="23" spans="1:10" ht="16" thickBot="1" x14ac:dyDescent="0.4">
      <c r="A23" s="35"/>
      <c r="B23" s="64" t="s">
        <v>6</v>
      </c>
      <c r="C23" s="64"/>
      <c r="D23" s="64"/>
      <c r="E23" s="64"/>
      <c r="F23" s="36"/>
      <c r="G23" s="36"/>
      <c r="H23" s="36"/>
      <c r="I23" s="36"/>
      <c r="J23" s="37"/>
    </row>
    <row r="24" spans="1:10" x14ac:dyDescent="0.35">
      <c r="A24" s="35"/>
      <c r="B24" s="11" t="s">
        <v>7</v>
      </c>
      <c r="C24" s="65" t="s">
        <v>8</v>
      </c>
      <c r="D24" s="65" t="s">
        <v>9</v>
      </c>
      <c r="E24" s="65" t="s">
        <v>10</v>
      </c>
      <c r="F24" s="36"/>
      <c r="G24" s="36"/>
      <c r="H24" s="36"/>
      <c r="I24" s="36"/>
      <c r="J24" s="37"/>
    </row>
    <row r="25" spans="1:10" ht="16" thickBot="1" x14ac:dyDescent="0.4">
      <c r="A25" s="35"/>
      <c r="B25" s="12" t="s">
        <v>11</v>
      </c>
      <c r="C25" s="66"/>
      <c r="D25" s="66"/>
      <c r="E25" s="66"/>
      <c r="F25" s="36"/>
      <c r="G25" s="36"/>
      <c r="H25" s="36"/>
      <c r="I25" s="36"/>
      <c r="J25" s="37"/>
    </row>
    <row r="26" spans="1:10" ht="16.5" thickBot="1" x14ac:dyDescent="0.4">
      <c r="A26" s="35"/>
      <c r="B26" s="13" t="s">
        <v>12</v>
      </c>
      <c r="C26" s="14">
        <v>1</v>
      </c>
      <c r="D26" s="14">
        <v>0.6</v>
      </c>
      <c r="E26" s="14">
        <v>0.2</v>
      </c>
      <c r="F26" s="36"/>
      <c r="G26" s="36"/>
      <c r="H26" s="36"/>
      <c r="I26" s="36"/>
      <c r="J26" s="37"/>
    </row>
    <row r="27" spans="1:10" ht="16.5" thickBot="1" x14ac:dyDescent="0.4">
      <c r="A27" s="35"/>
      <c r="B27" s="13" t="s">
        <v>13</v>
      </c>
      <c r="C27" s="58" t="s">
        <v>14</v>
      </c>
      <c r="D27" s="59"/>
      <c r="E27" s="60"/>
      <c r="F27" s="36"/>
      <c r="G27" s="36"/>
      <c r="H27" s="36"/>
      <c r="I27" s="36"/>
      <c r="J27" s="37"/>
    </row>
    <row r="28" spans="1:10" ht="32.5" thickBot="1" x14ac:dyDescent="0.4">
      <c r="B28" s="13" t="s">
        <v>15</v>
      </c>
      <c r="C28" s="58" t="s">
        <v>16</v>
      </c>
      <c r="D28" s="59"/>
      <c r="E28" s="60"/>
    </row>
  </sheetData>
  <mergeCells count="15">
    <mergeCell ref="A2:J2"/>
    <mergeCell ref="A3:J3"/>
    <mergeCell ref="A4:A5"/>
    <mergeCell ref="B4:B5"/>
    <mergeCell ref="C4:D4"/>
    <mergeCell ref="F4:I4"/>
    <mergeCell ref="J4:J5"/>
    <mergeCell ref="C27:E27"/>
    <mergeCell ref="C28:E28"/>
    <mergeCell ref="A19:J19"/>
    <mergeCell ref="A20:J20"/>
    <mergeCell ref="B23:E23"/>
    <mergeCell ref="C24:C25"/>
    <mergeCell ref="D24:D25"/>
    <mergeCell ref="E24:E25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5FCB-A361-4620-86F4-0B72422A7DDB}">
  <dimension ref="A1:J28"/>
  <sheetViews>
    <sheetView tabSelected="1" view="pageBreakPreview" zoomScaleNormal="100" zoomScaleSheetLayoutView="100" workbookViewId="0">
      <selection activeCell="A2" sqref="A2:J2"/>
    </sheetView>
  </sheetViews>
  <sheetFormatPr defaultColWidth="9.1796875" defaultRowHeight="15.5" x14ac:dyDescent="0.35"/>
  <cols>
    <col min="1" max="1" width="5.1796875" style="5" customWidth="1"/>
    <col min="2" max="4" width="25.7265625" style="5" customWidth="1"/>
    <col min="5" max="10" width="13.7265625" style="17" customWidth="1"/>
    <col min="11" max="16384" width="9.1796875" style="5"/>
  </cols>
  <sheetData>
    <row r="1" spans="1:10" x14ac:dyDescent="0.35">
      <c r="A1" s="38"/>
      <c r="B1" s="15"/>
      <c r="C1" s="15"/>
      <c r="D1" s="15"/>
      <c r="E1" s="18"/>
      <c r="F1" s="18"/>
      <c r="G1" s="18"/>
      <c r="H1" s="18"/>
      <c r="I1" s="18"/>
      <c r="J1" s="18"/>
    </row>
    <row r="2" spans="1:10" x14ac:dyDescent="0.35">
      <c r="A2" s="50" t="s">
        <v>104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x14ac:dyDescent="0.35">
      <c r="A3" s="51" t="s">
        <v>93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60" x14ac:dyDescent="0.35">
      <c r="A4" s="52" t="s">
        <v>17</v>
      </c>
      <c r="B4" s="52" t="s">
        <v>0</v>
      </c>
      <c r="C4" s="52" t="s">
        <v>1</v>
      </c>
      <c r="D4" s="52"/>
      <c r="E4" s="7" t="s">
        <v>96</v>
      </c>
      <c r="F4" s="55" t="s">
        <v>97</v>
      </c>
      <c r="G4" s="56"/>
      <c r="H4" s="56"/>
      <c r="I4" s="57"/>
      <c r="J4" s="53" t="s">
        <v>29</v>
      </c>
    </row>
    <row r="5" spans="1:10" x14ac:dyDescent="0.35">
      <c r="A5" s="53"/>
      <c r="B5" s="53"/>
      <c r="C5" s="40" t="s">
        <v>3</v>
      </c>
      <c r="D5" s="40" t="s">
        <v>4</v>
      </c>
      <c r="E5" s="3" t="s">
        <v>2</v>
      </c>
      <c r="F5" s="4" t="s">
        <v>2</v>
      </c>
      <c r="G5" s="4" t="s">
        <v>30</v>
      </c>
      <c r="H5" s="4" t="s">
        <v>31</v>
      </c>
      <c r="I5" s="4" t="s">
        <v>32</v>
      </c>
      <c r="J5" s="54"/>
    </row>
    <row r="6" spans="1:10" s="39" customFormat="1" ht="31" x14ac:dyDescent="0.35">
      <c r="A6" s="41">
        <v>1</v>
      </c>
      <c r="B6" s="9" t="s">
        <v>18</v>
      </c>
      <c r="C6" s="9" t="s">
        <v>78</v>
      </c>
      <c r="D6" s="9" t="s">
        <v>65</v>
      </c>
      <c r="E6" s="6">
        <f>0.7*'46.1 Đất ở'!E6</f>
        <v>560000</v>
      </c>
      <c r="F6" s="6">
        <f>0.7*'46.1 Đất ở'!F6</f>
        <v>700000</v>
      </c>
      <c r="G6" s="6">
        <f>0.7*'46.1 Đất ở'!G6</f>
        <v>420000</v>
      </c>
      <c r="H6" s="6">
        <f>0.7*'46.1 Đất ở'!H6</f>
        <v>280000</v>
      </c>
      <c r="I6" s="6">
        <f>0.7*'46.1 Đất ở'!I6</f>
        <v>0</v>
      </c>
      <c r="J6" s="10">
        <f>+F6/E6</f>
        <v>1.25</v>
      </c>
    </row>
    <row r="7" spans="1:10" x14ac:dyDescent="0.35">
      <c r="A7" s="41">
        <v>2</v>
      </c>
      <c r="B7" s="9" t="s">
        <v>79</v>
      </c>
      <c r="C7" s="9" t="s">
        <v>80</v>
      </c>
      <c r="D7" s="9" t="s">
        <v>19</v>
      </c>
      <c r="E7" s="6">
        <f>0.7*'46.1 Đất ở'!E7</f>
        <v>840000</v>
      </c>
      <c r="F7" s="6">
        <f>0.7*'46.1 Đất ở'!F7</f>
        <v>979999.99999999988</v>
      </c>
      <c r="G7" s="6">
        <f>0.7*'46.1 Đất ở'!G7</f>
        <v>588000</v>
      </c>
      <c r="H7" s="6">
        <f>0.7*'46.1 Đất ở'!H7</f>
        <v>392000</v>
      </c>
      <c r="I7" s="6">
        <f>0.7*'46.1 Đất ở'!I7</f>
        <v>0</v>
      </c>
      <c r="J7" s="10">
        <f>+F7/E7</f>
        <v>1.1666666666666665</v>
      </c>
    </row>
    <row r="8" spans="1:10" ht="31" x14ac:dyDescent="0.35">
      <c r="A8" s="41">
        <v>3</v>
      </c>
      <c r="B8" s="9" t="s">
        <v>81</v>
      </c>
      <c r="C8" s="9" t="s">
        <v>19</v>
      </c>
      <c r="D8" s="9" t="s">
        <v>20</v>
      </c>
      <c r="E8" s="6">
        <f>0.7*'46.1 Đất ở'!E8</f>
        <v>1680000</v>
      </c>
      <c r="F8" s="6">
        <f>0.7*'46.1 Đất ở'!F8</f>
        <v>2170000</v>
      </c>
      <c r="G8" s="6">
        <f>0.7*'46.1 Đất ở'!G8</f>
        <v>1302000</v>
      </c>
      <c r="H8" s="6">
        <f>0.7*'46.1 Đất ở'!H8</f>
        <v>868000</v>
      </c>
      <c r="I8" s="6">
        <f>0.7*'46.1 Đất ở'!I8</f>
        <v>434000</v>
      </c>
      <c r="J8" s="10">
        <f>+F8/E8</f>
        <v>1.2916666666666667</v>
      </c>
    </row>
    <row r="9" spans="1:10" ht="31" x14ac:dyDescent="0.35">
      <c r="A9" s="41">
        <v>4</v>
      </c>
      <c r="B9" s="9" t="s">
        <v>82</v>
      </c>
      <c r="C9" s="9" t="s">
        <v>20</v>
      </c>
      <c r="D9" s="9" t="s">
        <v>22</v>
      </c>
      <c r="E9" s="6">
        <f>0.7*'46.1 Đất ở'!E9</f>
        <v>1820000</v>
      </c>
      <c r="F9" s="6">
        <f>0.7*'46.1 Đất ở'!F9</f>
        <v>2380000</v>
      </c>
      <c r="G9" s="6">
        <f>0.7*'46.1 Đất ở'!G9</f>
        <v>1428000</v>
      </c>
      <c r="H9" s="6">
        <f>0.7*'46.1 Đất ở'!H9</f>
        <v>951999.99999999988</v>
      </c>
      <c r="I9" s="6">
        <f>0.7*'46.1 Đất ở'!I9</f>
        <v>475999.99999999994</v>
      </c>
      <c r="J9" s="10">
        <f>+F9/E9</f>
        <v>1.3076923076923077</v>
      </c>
    </row>
    <row r="10" spans="1:10" x14ac:dyDescent="0.35">
      <c r="A10" s="41">
        <v>5</v>
      </c>
      <c r="B10" s="9" t="s">
        <v>83</v>
      </c>
      <c r="C10" s="9" t="s">
        <v>23</v>
      </c>
      <c r="D10" s="9" t="s">
        <v>66</v>
      </c>
      <c r="E10" s="6">
        <f>0.7*'46.1 Đất ở'!E10</f>
        <v>1680000</v>
      </c>
      <c r="F10" s="6">
        <f>0.7*'46.1 Đất ở'!F10</f>
        <v>2100000</v>
      </c>
      <c r="G10" s="6">
        <f>0.7*'46.1 Đất ở'!G10</f>
        <v>1260000</v>
      </c>
      <c r="H10" s="6">
        <f>0.7*'46.1 Đất ở'!H10</f>
        <v>840000</v>
      </c>
      <c r="I10" s="6">
        <f>0.7*'46.1 Đất ở'!I10</f>
        <v>420000</v>
      </c>
      <c r="J10" s="10">
        <f t="shared" ref="J10:J11" si="0">+F10/E10</f>
        <v>1.25</v>
      </c>
    </row>
    <row r="11" spans="1:10" ht="46.5" x14ac:dyDescent="0.35">
      <c r="A11" s="41">
        <v>6</v>
      </c>
      <c r="B11" s="9" t="s">
        <v>84</v>
      </c>
      <c r="C11" s="9" t="s">
        <v>24</v>
      </c>
      <c r="D11" s="44" t="s">
        <v>67</v>
      </c>
      <c r="E11" s="6">
        <f>0.7*'46.1 Đất ở'!E11</f>
        <v>1680000</v>
      </c>
      <c r="F11" s="6">
        <f>0.7*'46.1 Đất ở'!F11</f>
        <v>2100000</v>
      </c>
      <c r="G11" s="6">
        <f>0.7*'46.1 Đất ở'!G11</f>
        <v>1260000</v>
      </c>
      <c r="H11" s="6">
        <f>0.7*'46.1 Đất ở'!H11</f>
        <v>840000</v>
      </c>
      <c r="I11" s="6">
        <f>0.7*'46.1 Đất ở'!I11</f>
        <v>420000</v>
      </c>
      <c r="J11" s="10">
        <f t="shared" si="0"/>
        <v>1.25</v>
      </c>
    </row>
    <row r="12" spans="1:10" ht="46.5" x14ac:dyDescent="0.35">
      <c r="A12" s="41">
        <v>7</v>
      </c>
      <c r="B12" s="42" t="s">
        <v>85</v>
      </c>
      <c r="C12" s="45" t="s">
        <v>68</v>
      </c>
      <c r="D12" s="42" t="s">
        <v>69</v>
      </c>
      <c r="E12" s="6">
        <f>0.7*'46.1 Đất ở'!E12</f>
        <v>1050000</v>
      </c>
      <c r="F12" s="6">
        <f>0.7*'46.1 Đất ở'!F12</f>
        <v>1260000</v>
      </c>
      <c r="G12" s="6">
        <f>0.7*'46.1 Đất ở'!G12</f>
        <v>756000</v>
      </c>
      <c r="H12" s="6">
        <f>0.7*'46.1 Đất ở'!H12</f>
        <v>503999.99999999994</v>
      </c>
      <c r="I12" s="6">
        <f>0.7*'46.1 Đất ở'!I12</f>
        <v>251999.99999999997</v>
      </c>
      <c r="J12" s="10">
        <f>+F12/E12</f>
        <v>1.2</v>
      </c>
    </row>
    <row r="13" spans="1:10" ht="31" x14ac:dyDescent="0.35">
      <c r="A13" s="41">
        <v>8</v>
      </c>
      <c r="B13" s="42" t="s">
        <v>86</v>
      </c>
      <c r="C13" s="42" t="s">
        <v>69</v>
      </c>
      <c r="D13" s="42" t="s">
        <v>25</v>
      </c>
      <c r="E13" s="6">
        <f>0.7*'46.1 Đất ở'!E13</f>
        <v>560000</v>
      </c>
      <c r="F13" s="6">
        <f>0.7*'46.1 Đất ở'!F13</f>
        <v>700000</v>
      </c>
      <c r="G13" s="6">
        <f>0.7*'46.1 Đất ở'!G13</f>
        <v>420000</v>
      </c>
      <c r="H13" s="6">
        <f>0.7*'46.1 Đất ở'!H13</f>
        <v>280000</v>
      </c>
      <c r="I13" s="6">
        <f>0.7*'46.1 Đất ở'!I13</f>
        <v>0</v>
      </c>
      <c r="J13" s="10">
        <f>+F13/E13</f>
        <v>1.25</v>
      </c>
    </row>
    <row r="14" spans="1:10" ht="31" x14ac:dyDescent="0.35">
      <c r="A14" s="41">
        <v>9</v>
      </c>
      <c r="B14" s="42" t="s">
        <v>87</v>
      </c>
      <c r="C14" s="42" t="s">
        <v>70</v>
      </c>
      <c r="D14" s="42" t="s">
        <v>71</v>
      </c>
      <c r="E14" s="6">
        <f>0.7*'46.1 Đất ở'!E14</f>
        <v>1050000</v>
      </c>
      <c r="F14" s="6">
        <f>0.7*'46.1 Đất ở'!F14</f>
        <v>1260000</v>
      </c>
      <c r="G14" s="6">
        <f>0.7*'46.1 Đất ở'!G14</f>
        <v>756000</v>
      </c>
      <c r="H14" s="6">
        <f>0.7*'46.1 Đất ở'!H14</f>
        <v>503999.99999999994</v>
      </c>
      <c r="I14" s="6">
        <f>0.7*'46.1 Đất ở'!I14</f>
        <v>251999.99999999997</v>
      </c>
      <c r="J14" s="10">
        <f t="shared" ref="J14:J17" si="1">+F14/E14</f>
        <v>1.2</v>
      </c>
    </row>
    <row r="15" spans="1:10" ht="31" x14ac:dyDescent="0.35">
      <c r="A15" s="41">
        <v>10</v>
      </c>
      <c r="B15" s="42" t="s">
        <v>88</v>
      </c>
      <c r="C15" s="42" t="s">
        <v>71</v>
      </c>
      <c r="D15" s="42" t="s">
        <v>26</v>
      </c>
      <c r="E15" s="6">
        <f>0.7*'46.1 Đất ở'!E15</f>
        <v>840000</v>
      </c>
      <c r="F15" s="6">
        <f>0.7*'46.1 Đất ở'!F15</f>
        <v>1050000</v>
      </c>
      <c r="G15" s="6">
        <f>0.7*'46.1 Đất ở'!G15</f>
        <v>630000</v>
      </c>
      <c r="H15" s="6">
        <f>0.7*'46.1 Đất ở'!H15</f>
        <v>420000</v>
      </c>
      <c r="I15" s="6">
        <f>0.7*'46.1 Đất ở'!I15</f>
        <v>210000</v>
      </c>
      <c r="J15" s="10">
        <f t="shared" si="1"/>
        <v>1.25</v>
      </c>
    </row>
    <row r="16" spans="1:10" ht="31" x14ac:dyDescent="0.35">
      <c r="A16" s="41">
        <v>11</v>
      </c>
      <c r="B16" s="42" t="s">
        <v>72</v>
      </c>
      <c r="C16" s="42" t="s">
        <v>73</v>
      </c>
      <c r="D16" s="42" t="s">
        <v>74</v>
      </c>
      <c r="E16" s="6">
        <f>0.7*'46.1 Đất ở'!E16</f>
        <v>420000</v>
      </c>
      <c r="F16" s="6">
        <f>0.7*'46.1 Đất ở'!F16</f>
        <v>560000</v>
      </c>
      <c r="G16" s="6">
        <f>0.7*'46.1 Đất ở'!G16</f>
        <v>336000</v>
      </c>
      <c r="H16" s="6">
        <f>0.7*'46.1 Đất ở'!H16</f>
        <v>224000</v>
      </c>
      <c r="I16" s="6">
        <f>0.7*'46.1 Đất ở'!I16</f>
        <v>0</v>
      </c>
      <c r="J16" s="10">
        <f t="shared" si="1"/>
        <v>1.3333333333333333</v>
      </c>
    </row>
    <row r="17" spans="1:10" x14ac:dyDescent="0.35">
      <c r="A17" s="41">
        <v>12</v>
      </c>
      <c r="B17" s="42" t="s">
        <v>75</v>
      </c>
      <c r="C17" s="42" t="s">
        <v>27</v>
      </c>
      <c r="D17" s="42" t="s">
        <v>28</v>
      </c>
      <c r="E17" s="6">
        <f>0.7*'46.1 Đất ở'!E17</f>
        <v>315000</v>
      </c>
      <c r="F17" s="6">
        <f>0.7*'46.1 Đất ở'!F17</f>
        <v>350000</v>
      </c>
      <c r="G17" s="6">
        <f>0.7*'46.1 Đất ở'!G17</f>
        <v>210000</v>
      </c>
      <c r="H17" s="6">
        <f>0.7*'46.1 Đất ở'!H17</f>
        <v>0</v>
      </c>
      <c r="I17" s="6">
        <f>0.7*'46.1 Đất ở'!I17</f>
        <v>0</v>
      </c>
      <c r="J17" s="10">
        <f t="shared" si="1"/>
        <v>1.1111111111111112</v>
      </c>
    </row>
    <row r="18" spans="1:10" x14ac:dyDescent="0.35">
      <c r="A18" s="41">
        <v>13</v>
      </c>
      <c r="B18" s="42" t="s">
        <v>76</v>
      </c>
      <c r="C18" s="42" t="s">
        <v>27</v>
      </c>
      <c r="D18" s="42" t="s">
        <v>77</v>
      </c>
      <c r="E18" s="6"/>
      <c r="F18" s="6">
        <f>0.7*'46.1 Đất ở'!F18</f>
        <v>489999.99999999994</v>
      </c>
      <c r="G18" s="6">
        <f>0.7*'46.1 Đất ở'!G18</f>
        <v>294000</v>
      </c>
      <c r="H18" s="6">
        <f>0.7*'46.1 Đất ở'!H18</f>
        <v>0</v>
      </c>
      <c r="I18" s="6">
        <f>0.7*'46.1 Đất ở'!I18</f>
        <v>0</v>
      </c>
      <c r="J18" s="10"/>
    </row>
    <row r="19" spans="1:10" s="43" customFormat="1" ht="15.65" customHeight="1" x14ac:dyDescent="0.35">
      <c r="A19" s="48" t="s">
        <v>91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s="25" customFormat="1" x14ac:dyDescent="0.35">
      <c r="A20" s="61" t="s">
        <v>89</v>
      </c>
      <c r="B20" s="62"/>
      <c r="C20" s="62"/>
      <c r="D20" s="62"/>
      <c r="E20" s="63"/>
      <c r="F20" s="63"/>
      <c r="G20" s="63"/>
      <c r="H20" s="63"/>
      <c r="I20" s="63"/>
      <c r="J20" s="63"/>
    </row>
    <row r="21" spans="1:10" x14ac:dyDescent="0.35">
      <c r="A21" s="1">
        <v>1</v>
      </c>
      <c r="B21" s="9" t="s">
        <v>90</v>
      </c>
      <c r="C21" s="2"/>
      <c r="D21" s="2"/>
      <c r="E21" s="2"/>
      <c r="F21" s="2">
        <f>0.7*'46.1 Đất ở'!F21</f>
        <v>210000</v>
      </c>
      <c r="G21" s="2"/>
      <c r="H21" s="2"/>
      <c r="I21" s="2"/>
      <c r="J21" s="10"/>
    </row>
    <row r="22" spans="1:10" x14ac:dyDescent="0.35">
      <c r="A22" s="35"/>
      <c r="C22" s="36"/>
      <c r="D22" s="36"/>
      <c r="E22" s="36"/>
      <c r="F22" s="36"/>
      <c r="G22" s="36"/>
      <c r="H22" s="36"/>
      <c r="I22" s="36"/>
      <c r="J22" s="37"/>
    </row>
    <row r="23" spans="1:10" ht="16" thickBot="1" x14ac:dyDescent="0.4">
      <c r="A23" s="35"/>
      <c r="B23" s="64" t="s">
        <v>6</v>
      </c>
      <c r="C23" s="64"/>
      <c r="D23" s="64"/>
      <c r="E23" s="64"/>
      <c r="F23" s="36"/>
      <c r="G23" s="36"/>
      <c r="H23" s="36"/>
      <c r="I23" s="36"/>
      <c r="J23" s="37"/>
    </row>
    <row r="24" spans="1:10" x14ac:dyDescent="0.35">
      <c r="A24" s="35"/>
      <c r="B24" s="11" t="s">
        <v>7</v>
      </c>
      <c r="C24" s="65" t="s">
        <v>8</v>
      </c>
      <c r="D24" s="65" t="s">
        <v>9</v>
      </c>
      <c r="E24" s="65" t="s">
        <v>10</v>
      </c>
      <c r="F24" s="36"/>
      <c r="G24" s="36"/>
      <c r="H24" s="36"/>
      <c r="I24" s="36"/>
      <c r="J24" s="37"/>
    </row>
    <row r="25" spans="1:10" ht="16" thickBot="1" x14ac:dyDescent="0.4">
      <c r="A25" s="35"/>
      <c r="B25" s="12" t="s">
        <v>11</v>
      </c>
      <c r="C25" s="66"/>
      <c r="D25" s="66"/>
      <c r="E25" s="66"/>
      <c r="F25" s="36"/>
      <c r="G25" s="36"/>
      <c r="H25" s="36"/>
      <c r="I25" s="36"/>
      <c r="J25" s="37"/>
    </row>
    <row r="26" spans="1:10" ht="16.5" thickBot="1" x14ac:dyDescent="0.4">
      <c r="A26" s="35"/>
      <c r="B26" s="13" t="s">
        <v>12</v>
      </c>
      <c r="C26" s="14">
        <v>1</v>
      </c>
      <c r="D26" s="14">
        <v>0.6</v>
      </c>
      <c r="E26" s="14">
        <v>0.2</v>
      </c>
      <c r="F26" s="36"/>
      <c r="G26" s="36"/>
      <c r="H26" s="36"/>
      <c r="I26" s="36"/>
      <c r="J26" s="37"/>
    </row>
    <row r="27" spans="1:10" ht="16.5" thickBot="1" x14ac:dyDescent="0.4">
      <c r="A27" s="35"/>
      <c r="B27" s="13" t="s">
        <v>13</v>
      </c>
      <c r="C27" s="58" t="s">
        <v>14</v>
      </c>
      <c r="D27" s="59"/>
      <c r="E27" s="60"/>
      <c r="F27" s="36"/>
      <c r="G27" s="36"/>
      <c r="H27" s="36"/>
      <c r="I27" s="36"/>
      <c r="J27" s="37"/>
    </row>
    <row r="28" spans="1:10" ht="32.5" thickBot="1" x14ac:dyDescent="0.4">
      <c r="B28" s="13" t="s">
        <v>15</v>
      </c>
      <c r="C28" s="58" t="s">
        <v>16</v>
      </c>
      <c r="D28" s="59"/>
      <c r="E28" s="60"/>
    </row>
  </sheetData>
  <mergeCells count="15">
    <mergeCell ref="C27:E27"/>
    <mergeCell ref="C28:E28"/>
    <mergeCell ref="A19:J19"/>
    <mergeCell ref="A20:J20"/>
    <mergeCell ref="B23:E23"/>
    <mergeCell ref="C24:C25"/>
    <mergeCell ref="D24:D25"/>
    <mergeCell ref="E24:E25"/>
    <mergeCell ref="A2:J2"/>
    <mergeCell ref="A3:J3"/>
    <mergeCell ref="A4:A5"/>
    <mergeCell ref="B4:B5"/>
    <mergeCell ref="C4:D4"/>
    <mergeCell ref="F4:I4"/>
    <mergeCell ref="J4:J5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01BBD-83E7-446E-B443-FD55FDF287AD}">
  <dimension ref="A1:K32"/>
  <sheetViews>
    <sheetView view="pageBreakPreview" zoomScaleNormal="100" zoomScaleSheetLayoutView="100" workbookViewId="0">
      <selection activeCell="F18" sqref="F18:H18"/>
    </sheetView>
  </sheetViews>
  <sheetFormatPr defaultColWidth="9" defaultRowHeight="15.5" x14ac:dyDescent="0.35"/>
  <cols>
    <col min="1" max="1" width="8" style="16" customWidth="1"/>
    <col min="2" max="2" width="17.453125" style="25" customWidth="1"/>
    <col min="3" max="11" width="11.7265625" style="16" customWidth="1"/>
    <col min="12" max="16384" width="9" style="16"/>
  </cols>
  <sheetData>
    <row r="1" spans="1:11" x14ac:dyDescent="0.35">
      <c r="A1" s="19"/>
      <c r="B1" s="20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35">
      <c r="A2" s="73" t="s">
        <v>63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x14ac:dyDescent="0.35">
      <c r="A3" s="33" t="s">
        <v>98</v>
      </c>
      <c r="B3" s="22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35">
      <c r="A4" s="24" t="s">
        <v>33</v>
      </c>
      <c r="C4" s="74"/>
      <c r="D4" s="74"/>
      <c r="E4" s="74"/>
    </row>
    <row r="5" spans="1:11" x14ac:dyDescent="0.35">
      <c r="A5" s="69" t="s">
        <v>93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31.5" customHeight="1" x14ac:dyDescent="0.35">
      <c r="A6" s="67" t="s">
        <v>34</v>
      </c>
      <c r="B6" s="53" t="s">
        <v>103</v>
      </c>
      <c r="C6" s="75" t="s">
        <v>35</v>
      </c>
      <c r="D6" s="75"/>
      <c r="E6" s="75"/>
      <c r="F6" s="52" t="s">
        <v>36</v>
      </c>
      <c r="G6" s="52"/>
      <c r="H6" s="52"/>
      <c r="I6" s="70" t="s">
        <v>37</v>
      </c>
      <c r="J6" s="71"/>
      <c r="K6" s="72"/>
    </row>
    <row r="7" spans="1:11" ht="30" x14ac:dyDescent="0.35">
      <c r="A7" s="68"/>
      <c r="B7" s="54"/>
      <c r="C7" s="27" t="s">
        <v>50</v>
      </c>
      <c r="D7" s="27" t="s">
        <v>51</v>
      </c>
      <c r="E7" s="27" t="s">
        <v>52</v>
      </c>
      <c r="F7" s="26" t="s">
        <v>2</v>
      </c>
      <c r="G7" s="26" t="s">
        <v>30</v>
      </c>
      <c r="H7" s="26" t="s">
        <v>31</v>
      </c>
      <c r="I7" s="26" t="s">
        <v>2</v>
      </c>
      <c r="J7" s="26" t="s">
        <v>30</v>
      </c>
      <c r="K7" s="26" t="s">
        <v>31</v>
      </c>
    </row>
    <row r="8" spans="1:11" x14ac:dyDescent="0.35">
      <c r="A8" s="28">
        <f>MAX(A6)+1</f>
        <v>1</v>
      </c>
      <c r="B8" s="29" t="s">
        <v>21</v>
      </c>
      <c r="C8" s="30">
        <v>54000</v>
      </c>
      <c r="D8" s="30">
        <v>48000</v>
      </c>
      <c r="E8" s="30">
        <v>42000</v>
      </c>
      <c r="F8" s="30">
        <v>58000</v>
      </c>
      <c r="G8" s="30">
        <v>52000</v>
      </c>
      <c r="H8" s="30">
        <v>46000</v>
      </c>
      <c r="I8" s="31">
        <f t="shared" ref="I8:K8" si="0">ROUND(F$8/C8,2)</f>
        <v>1.07</v>
      </c>
      <c r="J8" s="31">
        <f t="shared" si="0"/>
        <v>1.08</v>
      </c>
      <c r="K8" s="31">
        <f t="shared" si="0"/>
        <v>1.1000000000000001</v>
      </c>
    </row>
    <row r="10" spans="1:11" x14ac:dyDescent="0.35">
      <c r="A10" s="24" t="s">
        <v>99</v>
      </c>
    </row>
    <row r="11" spans="1:11" x14ac:dyDescent="0.35">
      <c r="A11" s="69" t="s">
        <v>93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11" ht="34.5" customHeight="1" x14ac:dyDescent="0.35">
      <c r="A12" s="67" t="s">
        <v>34</v>
      </c>
      <c r="B12" s="53" t="str">
        <f>+B6</f>
        <v>Tên đơn vị hành chính</v>
      </c>
      <c r="C12" s="52" t="s">
        <v>100</v>
      </c>
      <c r="D12" s="52"/>
      <c r="E12" s="52"/>
      <c r="F12" s="52" t="s">
        <v>101</v>
      </c>
      <c r="G12" s="52"/>
      <c r="H12" s="52"/>
      <c r="I12" s="70" t="s">
        <v>102</v>
      </c>
      <c r="J12" s="71"/>
      <c r="K12" s="72"/>
    </row>
    <row r="13" spans="1:11" ht="30" x14ac:dyDescent="0.35">
      <c r="A13" s="68"/>
      <c r="B13" s="54"/>
      <c r="C13" s="27" t="s">
        <v>53</v>
      </c>
      <c r="D13" s="27" t="s">
        <v>54</v>
      </c>
      <c r="E13" s="27" t="s">
        <v>55</v>
      </c>
      <c r="F13" s="26" t="s">
        <v>2</v>
      </c>
      <c r="G13" s="26" t="s">
        <v>30</v>
      </c>
      <c r="H13" s="26" t="s">
        <v>31</v>
      </c>
      <c r="I13" s="26" t="s">
        <v>2</v>
      </c>
      <c r="J13" s="26" t="s">
        <v>30</v>
      </c>
      <c r="K13" s="26" t="s">
        <v>31</v>
      </c>
    </row>
    <row r="14" spans="1:11" x14ac:dyDescent="0.35">
      <c r="A14" s="28">
        <f>MAX(A12)+1</f>
        <v>1</v>
      </c>
      <c r="B14" s="29" t="str">
        <f>B8</f>
        <v>Xã Tân Thành</v>
      </c>
      <c r="C14" s="30">
        <v>48000</v>
      </c>
      <c r="D14" s="30">
        <v>42000</v>
      </c>
      <c r="E14" s="30">
        <v>36000</v>
      </c>
      <c r="F14" s="30">
        <v>52000</v>
      </c>
      <c r="G14" s="30">
        <v>47000</v>
      </c>
      <c r="H14" s="30">
        <v>42000</v>
      </c>
      <c r="I14" s="31">
        <f t="shared" ref="I14:K14" si="1">ROUND(F$14/C14,2)</f>
        <v>1.08</v>
      </c>
      <c r="J14" s="31">
        <f t="shared" si="1"/>
        <v>1.1200000000000001</v>
      </c>
      <c r="K14" s="31">
        <f t="shared" si="1"/>
        <v>1.17</v>
      </c>
    </row>
    <row r="16" spans="1:11" x14ac:dyDescent="0.35">
      <c r="A16" s="33" t="s">
        <v>38</v>
      </c>
      <c r="B16" s="22"/>
      <c r="C16" s="23"/>
      <c r="D16" s="23"/>
      <c r="E16" s="23"/>
      <c r="F16" s="23"/>
      <c r="G16" s="23"/>
      <c r="H16" s="23"/>
      <c r="I16" s="23"/>
      <c r="J16" s="23"/>
      <c r="K16" s="23"/>
    </row>
    <row r="17" spans="1:11" x14ac:dyDescent="0.35">
      <c r="A17" s="69" t="s">
        <v>93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</row>
    <row r="18" spans="1:11" ht="36" customHeight="1" x14ac:dyDescent="0.35">
      <c r="A18" s="67" t="s">
        <v>34</v>
      </c>
      <c r="B18" s="53" t="str">
        <f>+B12</f>
        <v>Tên đơn vị hành chính</v>
      </c>
      <c r="C18" s="52" t="s">
        <v>39</v>
      </c>
      <c r="D18" s="52"/>
      <c r="E18" s="52"/>
      <c r="F18" s="52" t="s">
        <v>40</v>
      </c>
      <c r="G18" s="52"/>
      <c r="H18" s="52"/>
      <c r="I18" s="70" t="s">
        <v>41</v>
      </c>
      <c r="J18" s="71"/>
      <c r="K18" s="72"/>
    </row>
    <row r="19" spans="1:11" ht="30" x14ac:dyDescent="0.35">
      <c r="A19" s="68"/>
      <c r="B19" s="54"/>
      <c r="C19" s="27" t="s">
        <v>56</v>
      </c>
      <c r="D19" s="27" t="s">
        <v>57</v>
      </c>
      <c r="E19" s="27" t="s">
        <v>58</v>
      </c>
      <c r="F19" s="26" t="s">
        <v>2</v>
      </c>
      <c r="G19" s="26" t="s">
        <v>30</v>
      </c>
      <c r="H19" s="26" t="s">
        <v>31</v>
      </c>
      <c r="I19" s="26" t="s">
        <v>2</v>
      </c>
      <c r="J19" s="26" t="s">
        <v>30</v>
      </c>
      <c r="K19" s="26" t="s">
        <v>31</v>
      </c>
    </row>
    <row r="20" spans="1:11" x14ac:dyDescent="0.35">
      <c r="A20" s="28">
        <f>MAX(A18)+1</f>
        <v>1</v>
      </c>
      <c r="B20" s="29" t="str">
        <f>B8</f>
        <v>Xã Tân Thành</v>
      </c>
      <c r="C20" s="30">
        <v>42000</v>
      </c>
      <c r="D20" s="30">
        <v>37000</v>
      </c>
      <c r="E20" s="30">
        <v>32000</v>
      </c>
      <c r="F20" s="30">
        <v>46000</v>
      </c>
      <c r="G20" s="30">
        <v>41000</v>
      </c>
      <c r="H20" s="30">
        <v>37000</v>
      </c>
      <c r="I20" s="31">
        <f t="shared" ref="I20:K20" si="2">ROUND(F$20/C20,2)</f>
        <v>1.1000000000000001</v>
      </c>
      <c r="J20" s="31">
        <f t="shared" si="2"/>
        <v>1.1100000000000001</v>
      </c>
      <c r="K20" s="31">
        <f t="shared" si="2"/>
        <v>1.1599999999999999</v>
      </c>
    </row>
    <row r="22" spans="1:11" x14ac:dyDescent="0.35">
      <c r="A22" s="33" t="s">
        <v>42</v>
      </c>
      <c r="B22" s="22"/>
      <c r="C22" s="23"/>
      <c r="D22" s="23"/>
      <c r="E22" s="23"/>
      <c r="F22" s="23"/>
      <c r="G22" s="23"/>
      <c r="H22" s="23"/>
      <c r="I22" s="23"/>
      <c r="J22" s="23"/>
      <c r="K22" s="23"/>
    </row>
    <row r="23" spans="1:11" x14ac:dyDescent="0.35">
      <c r="A23" s="69" t="s">
        <v>93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</row>
    <row r="24" spans="1:11" ht="33" customHeight="1" x14ac:dyDescent="0.35">
      <c r="A24" s="67" t="s">
        <v>34</v>
      </c>
      <c r="B24" s="53" t="str">
        <f>+B18</f>
        <v>Tên đơn vị hành chính</v>
      </c>
      <c r="C24" s="52" t="s">
        <v>43</v>
      </c>
      <c r="D24" s="52"/>
      <c r="E24" s="52"/>
      <c r="F24" s="52" t="s">
        <v>44</v>
      </c>
      <c r="G24" s="52"/>
      <c r="H24" s="52"/>
      <c r="I24" s="70" t="s">
        <v>45</v>
      </c>
      <c r="J24" s="71"/>
      <c r="K24" s="72"/>
    </row>
    <row r="25" spans="1:11" ht="30" x14ac:dyDescent="0.35">
      <c r="A25" s="68"/>
      <c r="B25" s="54"/>
      <c r="C25" s="27" t="s">
        <v>59</v>
      </c>
      <c r="D25" s="27" t="s">
        <v>60</v>
      </c>
      <c r="E25" s="27" t="s">
        <v>61</v>
      </c>
      <c r="F25" s="26" t="s">
        <v>2</v>
      </c>
      <c r="G25" s="26" t="s">
        <v>30</v>
      </c>
      <c r="H25" s="26" t="s">
        <v>31</v>
      </c>
      <c r="I25" s="26" t="s">
        <v>2</v>
      </c>
      <c r="J25" s="26" t="s">
        <v>30</v>
      </c>
      <c r="K25" s="26" t="s">
        <v>31</v>
      </c>
    </row>
    <row r="26" spans="1:11" x14ac:dyDescent="0.35">
      <c r="A26" s="28">
        <f>MAX(A24)+1</f>
        <v>1</v>
      </c>
      <c r="B26" s="29" t="str">
        <f>B8</f>
        <v>Xã Tân Thành</v>
      </c>
      <c r="C26" s="30">
        <v>36000</v>
      </c>
      <c r="D26" s="30">
        <v>33000</v>
      </c>
      <c r="E26" s="30">
        <v>30000</v>
      </c>
      <c r="F26" s="30">
        <v>39000</v>
      </c>
      <c r="G26" s="30">
        <v>35000</v>
      </c>
      <c r="H26" s="30">
        <v>31000</v>
      </c>
      <c r="I26" s="31">
        <f t="shared" ref="I26:K26" si="3">ROUND(F$26/C26,2)</f>
        <v>1.08</v>
      </c>
      <c r="J26" s="31">
        <f t="shared" si="3"/>
        <v>1.06</v>
      </c>
      <c r="K26" s="31">
        <f t="shared" si="3"/>
        <v>1.03</v>
      </c>
    </row>
    <row r="28" spans="1:11" x14ac:dyDescent="0.35">
      <c r="A28" s="24" t="s">
        <v>46</v>
      </c>
    </row>
    <row r="29" spans="1:11" x14ac:dyDescent="0.35">
      <c r="A29" s="69" t="s">
        <v>93</v>
      </c>
      <c r="B29" s="69"/>
      <c r="C29" s="69"/>
      <c r="D29" s="69"/>
      <c r="E29" s="69"/>
      <c r="F29" s="34"/>
      <c r="G29" s="34"/>
      <c r="H29" s="34"/>
      <c r="I29" s="34"/>
      <c r="J29" s="34"/>
      <c r="K29" s="34"/>
    </row>
    <row r="30" spans="1:11" x14ac:dyDescent="0.35">
      <c r="A30" s="67" t="s">
        <v>34</v>
      </c>
      <c r="B30" s="53" t="str">
        <f>+B24</f>
        <v>Tên đơn vị hành chính</v>
      </c>
      <c r="C30" s="52" t="s">
        <v>47</v>
      </c>
      <c r="D30" s="52" t="s">
        <v>48</v>
      </c>
      <c r="E30" s="52" t="s">
        <v>49</v>
      </c>
    </row>
    <row r="31" spans="1:11" ht="77.25" customHeight="1" x14ac:dyDescent="0.35">
      <c r="A31" s="68"/>
      <c r="B31" s="54"/>
      <c r="C31" s="52"/>
      <c r="D31" s="52"/>
      <c r="E31" s="52"/>
    </row>
    <row r="32" spans="1:11" x14ac:dyDescent="0.35">
      <c r="A32" s="28">
        <f>MAX(A30)+1</f>
        <v>1</v>
      </c>
      <c r="B32" s="29" t="str">
        <f>B8</f>
        <v>Xã Tân Thành</v>
      </c>
      <c r="C32" s="30">
        <v>7000</v>
      </c>
      <c r="D32" s="47">
        <v>8000</v>
      </c>
      <c r="E32" s="31">
        <f>ROUND(D$32/C32,2)</f>
        <v>1.1399999999999999</v>
      </c>
      <c r="F32" s="32"/>
    </row>
  </sheetData>
  <mergeCells count="32">
    <mergeCell ref="F6:H6"/>
    <mergeCell ref="B12:B13"/>
    <mergeCell ref="C12:E12"/>
    <mergeCell ref="C4:E4"/>
    <mergeCell ref="A6:A7"/>
    <mergeCell ref="B6:B7"/>
    <mergeCell ref="C6:E6"/>
    <mergeCell ref="I24:K24"/>
    <mergeCell ref="A2:K2"/>
    <mergeCell ref="A5:K5"/>
    <mergeCell ref="A11:K11"/>
    <mergeCell ref="A17:K17"/>
    <mergeCell ref="A23:K23"/>
    <mergeCell ref="F18:H18"/>
    <mergeCell ref="I18:K18"/>
    <mergeCell ref="A18:A19"/>
    <mergeCell ref="B18:B19"/>
    <mergeCell ref="C18:E18"/>
    <mergeCell ref="F12:H12"/>
    <mergeCell ref="F24:H24"/>
    <mergeCell ref="I6:K6"/>
    <mergeCell ref="I12:K12"/>
    <mergeCell ref="A12:A13"/>
    <mergeCell ref="D30:D31"/>
    <mergeCell ref="E30:E31"/>
    <mergeCell ref="A24:A25"/>
    <mergeCell ref="B24:B25"/>
    <mergeCell ref="C24:E24"/>
    <mergeCell ref="A29:E29"/>
    <mergeCell ref="A30:A31"/>
    <mergeCell ref="B30:B31"/>
    <mergeCell ref="C30:C31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46.1 Đất ở</vt:lpstr>
      <vt:lpstr>46.2 Đất TMD</vt:lpstr>
      <vt:lpstr>46.3 Đất skc</vt:lpstr>
      <vt:lpstr>46.4 Đất NN</vt:lpstr>
      <vt:lpstr>'46.1 Đất ở'!Print_Area</vt:lpstr>
      <vt:lpstr>'46.2 Đất TMD'!Print_Area</vt:lpstr>
      <vt:lpstr>'46.3 Đất skc'!Print_Area</vt:lpstr>
      <vt:lpstr>'46.1 Đất ở'!Print_Titles</vt:lpstr>
      <vt:lpstr>'46.2 Đất TMD'!Print_Titles</vt:lpstr>
      <vt:lpstr>'46.3 Đất skc'!Print_Titles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2025-09-15T07:40:29Z</dcterms:modified>
</cp:coreProperties>
</file>